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<sst xmlns="http://schemas.openxmlformats.org/spreadsheetml/2006/main" count="232" uniqueCount="149">
  <si>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</si>
  <si>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</si>
  <si>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</si>
  <si>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</si>
  <si>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</si>
  <si>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</si>
  <si>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</si>
  <si>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</si>
  <si>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</si>
  <si>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</si>
  <si>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</si>
  <si>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</si>
  <si>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</si>
  <si>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</si>
  <si>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</si>
  <si>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</si>
  <si>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</si>
  <si>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</si>
  <si>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</si>
  <si>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</si>
  <si>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</si>
  <si>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</si>
  <si>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</si>
  <si>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</si>
  <si>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</si>
  <si>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</si>
  <si>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</si>
  <si>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</si>
  <si>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</si>
  <si>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</si>
  <si>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</si>
  <si>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</si>
  <si>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</si>
  <si>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</si>
  <si>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</si>
  <si>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</si>
  <si>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</si>
  <si>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</si>
  <si>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</si>
  <si>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</si>
  <si>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</si>
  <si>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</si>
  <si>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</si>
  <si>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</si>
  <si>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</si>
  <si>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</si>
  <si>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</si>
  <si>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</si>
  <si>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</si>
  <si>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</si>
  <si>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</si>
  <si>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</si>
  <si>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</si>
  <si>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</si>
  <si>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</si>
  <si>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</si>
  <si>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</si>
  <si>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</si>
  <si>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</si>
  <si>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</si>
  <si>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</si>
  <si>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</si>
  <si>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</si>
  <si>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</si>
  <si>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</si>
  <si>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</si>
  <si>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</si>
  <si>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</si>
  <si>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</si>
  <si>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</si>
  <si>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</si>
  <si>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</si>
  <si>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Виготовлення кошторисної документації (розрахунків) вартості одиниці послуг на поточний ремонт вулично-дорожньої мережі міста Павлоград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</si>
  <si>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</si>
  <si>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</si>
  <si>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</si>
  <si>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</si>
  <si>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</si>
  <si>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</si>
  <si>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</si>
  <si>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</si>
  <si>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</si>
  <si>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</si>
  <si>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</si>
  <si>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</si>
  <si>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Забезпечення проведення капітального ремонту об`єктів транспортної інфраструктури</t>
  </si>
  <si>
    <t>кв. м.</t>
  </si>
  <si>
    <t>Площа вулично-дорожньої мережі на якій планується провести капітальний ремонт</t>
  </si>
  <si>
    <t>Відповідно до проєктно-кошторисних документацій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</si>
  <si>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</si>
  <si>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</si>
  <si>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</si>
  <si>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</si>
  <si>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</si>
  <si>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</si>
  <si>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</si>
  <si>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</si>
  <si>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</si>
  <si>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Послуга з виготовлення кошторисної документації (розрахунків) вартості одиниці послуг на поточний ремонт вулично-дорожньої мережі міста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</si>
  <si>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</si>
  <si>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</si>
  <si>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</si>
  <si>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</si>
  <si>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Середні витрати на виконання капітального ремонту 1 кв.м. вулично-дорожньої мережі</t>
  </si>
  <si>
    <t>Розрахунково (відношення суми коштів до площі доріг, де планується капітальний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</si>
  <si>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</si>
  <si>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</si>
  <si>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</si>
  <si>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</si>
  <si>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</si>
  <si>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</si>
  <si>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</si>
  <si>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</si>
  <si>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суми коштів до кількості послуг, які планується провести)</t>
  </si>
  <si>
    <t>Середні витрати на проведення однієї послуги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</si>
  <si>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</si>
  <si>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</si>
  <si>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</si>
  <si>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</si>
  <si>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</si>
  <si>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Відсоток виконаного капітального ремонту</t>
  </si>
  <si>
    <t>Акти виконаних робіт</t>
  </si>
  <si>
    <t>Проєктування капітального ремоонту об` єктів транспортної інфраструктури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</si>
  <si>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</si>
  <si>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</si>
  <si>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</si>
  <si>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</si>
  <si>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</si>
  <si>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</si>
  <si>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</si>
  <si>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05.07.2023</t>
  </si>
  <si>
    <t>47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</si>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</sst>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2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132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133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130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131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133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145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143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140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51271165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41690356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9580809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80.25" customHeight="1" x14ac:dyDescent="0.2">
      <c r="A26" s="120" t="s">
        <v>127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141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41543356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41543356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2100000</v>
      </c>
      <c r="AL50" s="58"/>
      <c r="AM50" s="58"/>
      <c r="AN50" s="58"/>
      <c r="AO50" s="58"/>
      <c r="AP50" s="58"/>
      <c r="AQ50" s="58"/>
      <c r="AR50" s="58"/>
      <c r="AS50" s="58">
        <f>AC50+AK50</f>
        <v>2100000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2095000</v>
      </c>
      <c r="AL51" s="58"/>
      <c r="AM51" s="58"/>
      <c r="AN51" s="58"/>
      <c r="AO51" s="58"/>
      <c r="AP51" s="58"/>
      <c r="AQ51" s="58"/>
      <c r="AR51" s="58"/>
      <c r="AS51" s="58">
        <f>AC51+AK51</f>
        <v>2095000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2808809</v>
      </c>
      <c r="AL52" s="58"/>
      <c r="AM52" s="58"/>
      <c r="AN52" s="58"/>
      <c r="AO52" s="58"/>
      <c r="AP52" s="58"/>
      <c r="AQ52" s="58"/>
      <c r="AR52" s="58"/>
      <c r="AS52" s="58">
        <f>AC52+AK52</f>
        <v>2808809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2577000</v>
      </c>
      <c r="AL53" s="58"/>
      <c r="AM53" s="58"/>
      <c r="AN53" s="58"/>
      <c r="AO53" s="58"/>
      <c r="AP53" s="58"/>
      <c r="AQ53" s="58"/>
      <c r="AR53" s="58"/>
      <c r="AS53" s="58">
        <f>AC53+AK53</f>
        <v>2577000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98000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98000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49000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49000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41690356</v>
      </c>
      <c r="AD56" s="94"/>
      <c r="AE56" s="94"/>
      <c r="AF56" s="94"/>
      <c r="AG56" s="94"/>
      <c r="AH56" s="94"/>
      <c r="AI56" s="94"/>
      <c r="AJ56" s="94"/>
      <c r="AK56" s="94">
        <v>9580809</v>
      </c>
      <c r="AL56" s="94"/>
      <c r="AM56" s="94"/>
      <c r="AN56" s="94"/>
      <c r="AO56" s="94"/>
      <c r="AP56" s="94"/>
      <c r="AQ56" s="94"/>
      <c r="AR56" s="94"/>
      <c r="AS56" s="94">
        <f>AC56+AK56</f>
        <v>51271165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141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25.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41690356</v>
      </c>
      <c r="AC64" s="58"/>
      <c r="AD64" s="58"/>
      <c r="AE64" s="58"/>
      <c r="AF64" s="58"/>
      <c r="AG64" s="58"/>
      <c r="AH64" s="58"/>
      <c r="AI64" s="58"/>
      <c r="AJ64" s="58">
        <v>9580809</v>
      </c>
      <c r="AK64" s="58"/>
      <c r="AL64" s="58"/>
      <c r="AM64" s="58"/>
      <c r="AN64" s="58"/>
      <c r="AO64" s="58"/>
      <c r="AP64" s="58"/>
      <c r="AQ64" s="58"/>
      <c r="AR64" s="58">
        <f>AB64+AJ64</f>
        <v>51271165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41690356</v>
      </c>
      <c r="AC65" s="94"/>
      <c r="AD65" s="94"/>
      <c r="AE65" s="94"/>
      <c r="AF65" s="94"/>
      <c r="AG65" s="94"/>
      <c r="AH65" s="94"/>
      <c r="AI65" s="94"/>
      <c r="AJ65" s="94">
        <v>9580809</v>
      </c>
      <c r="AK65" s="94"/>
      <c r="AL65" s="94"/>
      <c r="AM65" s="94"/>
      <c r="AN65" s="94"/>
      <c r="AO65" s="94"/>
      <c r="AP65" s="94"/>
      <c r="AQ65" s="94"/>
      <c r="AR65" s="94">
        <f>AB65+AJ65</f>
        <v>51271165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02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78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2202000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2202000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1</v>
      </c>
      <c r="B73" s="62"/>
      <c r="C73" s="62"/>
      <c r="D73" s="62"/>
      <c r="E73" s="62"/>
      <c r="F73" s="62"/>
      <c r="G73" s="85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78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2202000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2202000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78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28945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28945</v>
      </c>
      <c r="BF75" s="94"/>
      <c r="BG75" s="94"/>
      <c r="BH75" s="94"/>
      <c r="BI75" s="94"/>
      <c r="BJ75" s="94"/>
      <c r="BK75" s="94"/>
      <c r="BL75" s="94"/>
    </row>
    <row r="76" spans="1:79" ht="38.25" customHeight="1" x14ac:dyDescent="0.2">
      <c r="A76" s="62">
        <v>1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78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28945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28945</v>
      </c>
      <c r="BF76" s="58"/>
      <c r="BG76" s="58"/>
      <c r="BH76" s="58"/>
      <c r="BI76" s="58"/>
      <c r="BJ76" s="58"/>
      <c r="BK76" s="58"/>
      <c r="BL76" s="58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86</v>
      </c>
      <c r="AA77" s="99"/>
      <c r="AB77" s="99"/>
      <c r="AC77" s="99"/>
      <c r="AD77" s="99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4">
        <v>0</v>
      </c>
      <c r="AP77" s="94"/>
      <c r="AQ77" s="94"/>
      <c r="AR77" s="94"/>
      <c r="AS77" s="94"/>
      <c r="AT77" s="94"/>
      <c r="AU77" s="94"/>
      <c r="AV77" s="94"/>
      <c r="AW77" s="94">
        <v>4217</v>
      </c>
      <c r="AX77" s="94"/>
      <c r="AY77" s="94"/>
      <c r="AZ77" s="94"/>
      <c r="BA77" s="94"/>
      <c r="BB77" s="94"/>
      <c r="BC77" s="94"/>
      <c r="BD77" s="94"/>
      <c r="BE77" s="94">
        <v>4217</v>
      </c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2</v>
      </c>
      <c r="B78" s="62"/>
      <c r="C78" s="62"/>
      <c r="D78" s="62"/>
      <c r="E78" s="62"/>
      <c r="F78" s="62"/>
      <c r="G78" s="85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86</v>
      </c>
      <c r="AA78" s="73"/>
      <c r="AB78" s="73"/>
      <c r="AC78" s="73"/>
      <c r="AD78" s="73"/>
      <c r="AE78" s="85" t="s">
        <v>88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4217</v>
      </c>
      <c r="AX78" s="58"/>
      <c r="AY78" s="58"/>
      <c r="AZ78" s="58"/>
      <c r="BA78" s="58"/>
      <c r="BB78" s="58"/>
      <c r="BC78" s="58"/>
      <c r="BD78" s="58"/>
      <c r="BE78" s="58">
        <v>4217</v>
      </c>
      <c r="BF78" s="58"/>
      <c r="BG78" s="58"/>
      <c r="BH78" s="58"/>
      <c r="BI78" s="58"/>
      <c r="BJ78" s="58"/>
      <c r="BK78" s="58"/>
      <c r="BL78" s="58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90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0</v>
      </c>
      <c r="AP79" s="94"/>
      <c r="AQ79" s="94"/>
      <c r="AR79" s="94"/>
      <c r="AS79" s="94"/>
      <c r="AT79" s="94"/>
      <c r="AU79" s="94"/>
      <c r="AV79" s="94"/>
      <c r="AW79" s="94">
        <v>17</v>
      </c>
      <c r="AX79" s="94"/>
      <c r="AY79" s="94"/>
      <c r="AZ79" s="94"/>
      <c r="BA79" s="94"/>
      <c r="BB79" s="94"/>
      <c r="BC79" s="94"/>
      <c r="BD79" s="94"/>
      <c r="BE79" s="94">
        <v>17</v>
      </c>
      <c r="BF79" s="94"/>
      <c r="BG79" s="94"/>
      <c r="BH79" s="94"/>
      <c r="BI79" s="94"/>
      <c r="BJ79" s="94"/>
      <c r="BK79" s="94"/>
      <c r="BL79" s="94"/>
    </row>
    <row r="80" spans="1:79" ht="25.5" customHeight="1" x14ac:dyDescent="0.2">
      <c r="A80" s="62">
        <v>3</v>
      </c>
      <c r="B80" s="62"/>
      <c r="C80" s="62"/>
      <c r="D80" s="62"/>
      <c r="E80" s="62"/>
      <c r="F80" s="62"/>
      <c r="G80" s="85" t="s">
        <v>91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90</v>
      </c>
      <c r="AA80" s="73"/>
      <c r="AB80" s="73"/>
      <c r="AC80" s="73"/>
      <c r="AD80" s="73"/>
      <c r="AE80" s="85" t="s">
        <v>92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17</v>
      </c>
      <c r="AX80" s="58"/>
      <c r="AY80" s="58"/>
      <c r="AZ80" s="58"/>
      <c r="BA80" s="58"/>
      <c r="BB80" s="58"/>
      <c r="BC80" s="58"/>
      <c r="BD80" s="58"/>
      <c r="BE80" s="58">
        <v>17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90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2</v>
      </c>
      <c r="AX81" s="94"/>
      <c r="AY81" s="94"/>
      <c r="AZ81" s="94"/>
      <c r="BA81" s="94"/>
      <c r="BB81" s="94"/>
      <c r="BC81" s="94"/>
      <c r="BD81" s="94"/>
      <c r="BE81" s="94">
        <v>2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4</v>
      </c>
      <c r="B82" s="62"/>
      <c r="C82" s="62"/>
      <c r="D82" s="62"/>
      <c r="E82" s="62"/>
      <c r="F82" s="62"/>
      <c r="G82" s="85" t="s">
        <v>94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90</v>
      </c>
      <c r="AA82" s="73"/>
      <c r="AB82" s="73"/>
      <c r="AC82" s="73"/>
      <c r="AD82" s="73"/>
      <c r="AE82" s="85" t="s">
        <v>92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02" t="s">
        <v>95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90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0</v>
      </c>
      <c r="AP83" s="94"/>
      <c r="AQ83" s="94"/>
      <c r="AR83" s="94"/>
      <c r="AS83" s="94"/>
      <c r="AT83" s="94"/>
      <c r="AU83" s="94"/>
      <c r="AV83" s="94"/>
      <c r="AW83" s="94">
        <v>6</v>
      </c>
      <c r="AX83" s="94"/>
      <c r="AY83" s="94"/>
      <c r="AZ83" s="94"/>
      <c r="BA83" s="94"/>
      <c r="BB83" s="94"/>
      <c r="BC83" s="94"/>
      <c r="BD83" s="94"/>
      <c r="BE83" s="94">
        <v>6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5</v>
      </c>
      <c r="B84" s="62"/>
      <c r="C84" s="62"/>
      <c r="D84" s="62"/>
      <c r="E84" s="62"/>
      <c r="F84" s="62"/>
      <c r="G84" s="85" t="s">
        <v>96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90</v>
      </c>
      <c r="AA84" s="73"/>
      <c r="AB84" s="73"/>
      <c r="AC84" s="73"/>
      <c r="AD84" s="73"/>
      <c r="AE84" s="85" t="s">
        <v>92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6</v>
      </c>
      <c r="AX84" s="58"/>
      <c r="AY84" s="58"/>
      <c r="AZ84" s="58"/>
      <c r="BA84" s="58"/>
      <c r="BB84" s="58"/>
      <c r="BC84" s="58"/>
      <c r="BD84" s="58"/>
      <c r="BE84" s="58">
        <v>6</v>
      </c>
      <c r="BF84" s="58"/>
      <c r="BG84" s="58"/>
      <c r="BH84" s="58"/>
      <c r="BI84" s="58"/>
      <c r="BJ84" s="58"/>
      <c r="BK84" s="58"/>
      <c r="BL84" s="58"/>
    </row>
    <row r="85" spans="1:64" s="4" customFormat="1" ht="25.5" customHeight="1" x14ac:dyDescent="0.2">
      <c r="A85" s="90">
        <v>0</v>
      </c>
      <c r="B85" s="90"/>
      <c r="C85" s="90"/>
      <c r="D85" s="90"/>
      <c r="E85" s="90"/>
      <c r="F85" s="90"/>
      <c r="G85" s="102" t="s">
        <v>71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90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6</v>
      </c>
      <c r="B86" s="62"/>
      <c r="C86" s="62"/>
      <c r="D86" s="62"/>
      <c r="E86" s="62"/>
      <c r="F86" s="62"/>
      <c r="G86" s="85" t="s">
        <v>97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90</v>
      </c>
      <c r="AA86" s="73"/>
      <c r="AB86" s="73"/>
      <c r="AC86" s="73"/>
      <c r="AD86" s="73"/>
      <c r="AE86" s="85" t="s">
        <v>92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</v>
      </c>
      <c r="BF86" s="58"/>
      <c r="BG86" s="58"/>
      <c r="BH86" s="58"/>
      <c r="BI86" s="58"/>
      <c r="BJ86" s="58"/>
      <c r="BK86" s="58"/>
      <c r="BL86" s="58"/>
    </row>
    <row r="87" spans="1:64" s="4" customFormat="1" ht="38.25" customHeight="1" x14ac:dyDescent="0.2">
      <c r="A87" s="90">
        <v>0</v>
      </c>
      <c r="B87" s="90"/>
      <c r="C87" s="90"/>
      <c r="D87" s="90"/>
      <c r="E87" s="90"/>
      <c r="F87" s="90"/>
      <c r="G87" s="102" t="s">
        <v>98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90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1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1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7</v>
      </c>
      <c r="B88" s="62"/>
      <c r="C88" s="62"/>
      <c r="D88" s="62"/>
      <c r="E88" s="62"/>
      <c r="F88" s="62"/>
      <c r="G88" s="85" t="s">
        <v>97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90</v>
      </c>
      <c r="AA88" s="73"/>
      <c r="AB88" s="73"/>
      <c r="AC88" s="73"/>
      <c r="AD88" s="73"/>
      <c r="AE88" s="85" t="s">
        <v>92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25.5" customHeight="1" x14ac:dyDescent="0.2">
      <c r="A90" s="90">
        <v>0</v>
      </c>
      <c r="B90" s="90"/>
      <c r="C90" s="90"/>
      <c r="D90" s="90"/>
      <c r="E90" s="90"/>
      <c r="F90" s="90"/>
      <c r="G90" s="102" t="s">
        <v>82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100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1436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1436</v>
      </c>
      <c r="BF90" s="94"/>
      <c r="BG90" s="94"/>
      <c r="BH90" s="94"/>
      <c r="BI90" s="94"/>
      <c r="BJ90" s="94"/>
      <c r="BK90" s="94"/>
      <c r="BL90" s="94"/>
    </row>
    <row r="91" spans="1:64" ht="51" customHeight="1" x14ac:dyDescent="0.2">
      <c r="A91" s="62">
        <v>1</v>
      </c>
      <c r="B91" s="62"/>
      <c r="C91" s="62"/>
      <c r="D91" s="62"/>
      <c r="E91" s="62"/>
      <c r="F91" s="62"/>
      <c r="G91" s="85" t="s">
        <v>101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100</v>
      </c>
      <c r="AA91" s="73"/>
      <c r="AB91" s="73"/>
      <c r="AC91" s="73"/>
      <c r="AD91" s="73"/>
      <c r="AE91" s="85" t="s">
        <v>102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1436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1436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85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100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666</v>
      </c>
      <c r="AX92" s="94"/>
      <c r="AY92" s="94"/>
      <c r="AZ92" s="94"/>
      <c r="BA92" s="94"/>
      <c r="BB92" s="94"/>
      <c r="BC92" s="94"/>
      <c r="BD92" s="94"/>
      <c r="BE92" s="94">
        <v>666</v>
      </c>
      <c r="BF92" s="94"/>
      <c r="BG92" s="94"/>
      <c r="BH92" s="94"/>
      <c r="BI92" s="94"/>
      <c r="BJ92" s="94"/>
      <c r="BK92" s="94"/>
      <c r="BL92" s="94"/>
    </row>
    <row r="93" spans="1:64" ht="38.25" customHeight="1" x14ac:dyDescent="0.2">
      <c r="A93" s="62">
        <v>2</v>
      </c>
      <c r="B93" s="62"/>
      <c r="C93" s="62"/>
      <c r="D93" s="62"/>
      <c r="E93" s="62"/>
      <c r="F93" s="62"/>
      <c r="G93" s="85" t="s">
        <v>103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100</v>
      </c>
      <c r="AA93" s="73"/>
      <c r="AB93" s="73"/>
      <c r="AC93" s="73"/>
      <c r="AD93" s="73"/>
      <c r="AE93" s="85" t="s">
        <v>104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666</v>
      </c>
      <c r="AX93" s="58"/>
      <c r="AY93" s="58"/>
      <c r="AZ93" s="58"/>
      <c r="BA93" s="58"/>
      <c r="BB93" s="58"/>
      <c r="BC93" s="58"/>
      <c r="BD93" s="58"/>
      <c r="BE93" s="58">
        <v>666</v>
      </c>
      <c r="BF93" s="58"/>
      <c r="BG93" s="58"/>
      <c r="BH93" s="58"/>
      <c r="BI93" s="58"/>
      <c r="BJ93" s="58"/>
      <c r="BK93" s="58"/>
      <c r="BL93" s="58"/>
    </row>
    <row r="94" spans="1:64" s="4" customFormat="1" ht="25.5" customHeight="1" x14ac:dyDescent="0.2">
      <c r="A94" s="90">
        <v>0</v>
      </c>
      <c r="B94" s="90"/>
      <c r="C94" s="90"/>
      <c r="D94" s="90"/>
      <c r="E94" s="90"/>
      <c r="F94" s="90"/>
      <c r="G94" s="102" t="s">
        <v>105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100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123235</v>
      </c>
      <c r="AX94" s="94"/>
      <c r="AY94" s="94"/>
      <c r="AZ94" s="94"/>
      <c r="BA94" s="94"/>
      <c r="BB94" s="94"/>
      <c r="BC94" s="94"/>
      <c r="BD94" s="94"/>
      <c r="BE94" s="94">
        <v>123235</v>
      </c>
      <c r="BF94" s="94"/>
      <c r="BG94" s="94"/>
      <c r="BH94" s="94"/>
      <c r="BI94" s="94"/>
      <c r="BJ94" s="94"/>
      <c r="BK94" s="94"/>
      <c r="BL94" s="94"/>
    </row>
    <row r="95" spans="1:64" ht="63.75" customHeight="1" x14ac:dyDescent="0.2">
      <c r="A95" s="62">
        <v>3</v>
      </c>
      <c r="B95" s="62"/>
      <c r="C95" s="62"/>
      <c r="D95" s="62"/>
      <c r="E95" s="62"/>
      <c r="F95" s="62"/>
      <c r="G95" s="85" t="s">
        <v>106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100</v>
      </c>
      <c r="AA95" s="73"/>
      <c r="AB95" s="73"/>
      <c r="AC95" s="73"/>
      <c r="AD95" s="73"/>
      <c r="AE95" s="85" t="s">
        <v>107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123235</v>
      </c>
      <c r="AX95" s="58"/>
      <c r="AY95" s="58"/>
      <c r="AZ95" s="58"/>
      <c r="BA95" s="58"/>
      <c r="BB95" s="58"/>
      <c r="BC95" s="58"/>
      <c r="BD95" s="58"/>
      <c r="BE95" s="58">
        <v>123235</v>
      </c>
      <c r="BF95" s="58"/>
      <c r="BG95" s="58"/>
      <c r="BH95" s="58"/>
      <c r="BI95" s="58"/>
      <c r="BJ95" s="58"/>
      <c r="BK95" s="58"/>
      <c r="BL95" s="58"/>
    </row>
    <row r="96" spans="1:64" s="4" customFormat="1" ht="25.5" customHeight="1" x14ac:dyDescent="0.2">
      <c r="A96" s="90">
        <v>0</v>
      </c>
      <c r="B96" s="90"/>
      <c r="C96" s="90"/>
      <c r="D96" s="90"/>
      <c r="E96" s="90"/>
      <c r="F96" s="90"/>
      <c r="G96" s="102" t="s">
        <v>93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100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1050000</v>
      </c>
      <c r="AX96" s="94"/>
      <c r="AY96" s="94"/>
      <c r="AZ96" s="94"/>
      <c r="BA96" s="94"/>
      <c r="BB96" s="94"/>
      <c r="BC96" s="94"/>
      <c r="BD96" s="94"/>
      <c r="BE96" s="94">
        <v>1050000</v>
      </c>
      <c r="BF96" s="94"/>
      <c r="BG96" s="94"/>
      <c r="BH96" s="94"/>
      <c r="BI96" s="94"/>
      <c r="BJ96" s="94"/>
      <c r="BK96" s="94"/>
      <c r="BL96" s="94"/>
    </row>
    <row r="97" spans="1:64" ht="63.75" customHeight="1" x14ac:dyDescent="0.2">
      <c r="A97" s="62">
        <v>4</v>
      </c>
      <c r="B97" s="62"/>
      <c r="C97" s="62"/>
      <c r="D97" s="62"/>
      <c r="E97" s="62"/>
      <c r="F97" s="62"/>
      <c r="G97" s="85" t="s">
        <v>108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100</v>
      </c>
      <c r="AA97" s="73"/>
      <c r="AB97" s="73"/>
      <c r="AC97" s="73"/>
      <c r="AD97" s="73"/>
      <c r="AE97" s="85" t="s">
        <v>109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1050000</v>
      </c>
      <c r="AX97" s="58"/>
      <c r="AY97" s="58"/>
      <c r="AZ97" s="58"/>
      <c r="BA97" s="58"/>
      <c r="BB97" s="58"/>
      <c r="BC97" s="58"/>
      <c r="BD97" s="58"/>
      <c r="BE97" s="58">
        <v>1050000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90">
        <v>0</v>
      </c>
      <c r="B98" s="90"/>
      <c r="C98" s="90"/>
      <c r="D98" s="90"/>
      <c r="E98" s="90"/>
      <c r="F98" s="90"/>
      <c r="G98" s="102" t="s">
        <v>95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 t="s">
        <v>100</v>
      </c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>
        <v>0</v>
      </c>
      <c r="AP98" s="94"/>
      <c r="AQ98" s="94"/>
      <c r="AR98" s="94"/>
      <c r="AS98" s="94"/>
      <c r="AT98" s="94"/>
      <c r="AU98" s="94"/>
      <c r="AV98" s="94"/>
      <c r="AW98" s="94">
        <v>429500</v>
      </c>
      <c r="AX98" s="94"/>
      <c r="AY98" s="94"/>
      <c r="AZ98" s="94"/>
      <c r="BA98" s="94"/>
      <c r="BB98" s="94"/>
      <c r="BC98" s="94"/>
      <c r="BD98" s="94"/>
      <c r="BE98" s="94">
        <v>429500</v>
      </c>
      <c r="BF98" s="94"/>
      <c r="BG98" s="94"/>
      <c r="BH98" s="94"/>
      <c r="BI98" s="94"/>
      <c r="BJ98" s="94"/>
      <c r="BK98" s="94"/>
      <c r="BL98" s="94"/>
    </row>
    <row r="99" spans="1:64" ht="38.25" customHeight="1" x14ac:dyDescent="0.2">
      <c r="A99" s="62">
        <v>5</v>
      </c>
      <c r="B99" s="62"/>
      <c r="C99" s="62"/>
      <c r="D99" s="62"/>
      <c r="E99" s="62"/>
      <c r="F99" s="62"/>
      <c r="G99" s="85" t="s">
        <v>110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100</v>
      </c>
      <c r="AA99" s="73"/>
      <c r="AB99" s="73"/>
      <c r="AC99" s="73"/>
      <c r="AD99" s="73"/>
      <c r="AE99" s="85" t="s">
        <v>111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429500</v>
      </c>
      <c r="AX99" s="58"/>
      <c r="AY99" s="58"/>
      <c r="AZ99" s="58"/>
      <c r="BA99" s="58"/>
      <c r="BB99" s="58"/>
      <c r="BC99" s="58"/>
      <c r="BD99" s="58"/>
      <c r="BE99" s="58">
        <v>429500</v>
      </c>
      <c r="BF99" s="58"/>
      <c r="BG99" s="58"/>
      <c r="BH99" s="58"/>
      <c r="BI99" s="58"/>
      <c r="BJ99" s="58"/>
      <c r="BK99" s="58"/>
      <c r="BL99" s="58"/>
    </row>
    <row r="100" spans="1:64" s="4" customFormat="1" ht="25.5" customHeight="1" x14ac:dyDescent="0.2">
      <c r="A100" s="90">
        <v>0</v>
      </c>
      <c r="B100" s="90"/>
      <c r="C100" s="90"/>
      <c r="D100" s="90"/>
      <c r="E100" s="90"/>
      <c r="F100" s="90"/>
      <c r="G100" s="102" t="s">
        <v>71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100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98000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98000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6</v>
      </c>
      <c r="B101" s="62"/>
      <c r="C101" s="62"/>
      <c r="D101" s="62"/>
      <c r="E101" s="62"/>
      <c r="F101" s="62"/>
      <c r="G101" s="85" t="s">
        <v>112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100</v>
      </c>
      <c r="AA101" s="73"/>
      <c r="AB101" s="73"/>
      <c r="AC101" s="73"/>
      <c r="AD101" s="73"/>
      <c r="AE101" s="85" t="s">
        <v>113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98000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98000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38.25" customHeight="1" x14ac:dyDescent="0.2">
      <c r="A102" s="90">
        <v>0</v>
      </c>
      <c r="B102" s="90"/>
      <c r="C102" s="90"/>
      <c r="D102" s="90"/>
      <c r="E102" s="90"/>
      <c r="F102" s="90"/>
      <c r="G102" s="102" t="s">
        <v>98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100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49000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49000</v>
      </c>
      <c r="BF102" s="94"/>
      <c r="BG102" s="94"/>
      <c r="BH102" s="94"/>
      <c r="BI102" s="94"/>
      <c r="BJ102" s="94"/>
      <c r="BK102" s="94"/>
      <c r="BL102" s="94"/>
    </row>
    <row r="103" spans="1:64" ht="38.25" customHeight="1" x14ac:dyDescent="0.2">
      <c r="A103" s="62">
        <v>7</v>
      </c>
      <c r="B103" s="62"/>
      <c r="C103" s="62"/>
      <c r="D103" s="62"/>
      <c r="E103" s="62"/>
      <c r="F103" s="62"/>
      <c r="G103" s="85" t="s">
        <v>114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100</v>
      </c>
      <c r="AA103" s="73"/>
      <c r="AB103" s="73"/>
      <c r="AC103" s="73"/>
      <c r="AD103" s="73"/>
      <c r="AE103" s="85" t="s">
        <v>113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49000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49000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90">
        <v>0</v>
      </c>
      <c r="B104" s="90"/>
      <c r="C104" s="90"/>
      <c r="D104" s="90"/>
      <c r="E104" s="90"/>
      <c r="F104" s="90"/>
      <c r="G104" s="102" t="s">
        <v>115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/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s="4" customFormat="1" ht="25.5" customHeight="1" x14ac:dyDescent="0.2">
      <c r="A105" s="90">
        <v>0</v>
      </c>
      <c r="B105" s="90"/>
      <c r="C105" s="90"/>
      <c r="D105" s="90"/>
      <c r="E105" s="90"/>
      <c r="F105" s="90"/>
      <c r="G105" s="102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117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331</v>
      </c>
      <c r="AP105" s="94"/>
      <c r="AQ105" s="94"/>
      <c r="AR105" s="94"/>
      <c r="AS105" s="94"/>
      <c r="AT105" s="94"/>
      <c r="AU105" s="94"/>
      <c r="AV105" s="94"/>
      <c r="AW105" s="94">
        <v>0</v>
      </c>
      <c r="AX105" s="94"/>
      <c r="AY105" s="94"/>
      <c r="AZ105" s="94"/>
      <c r="BA105" s="94"/>
      <c r="BB105" s="94"/>
      <c r="BC105" s="94"/>
      <c r="BD105" s="94"/>
      <c r="BE105" s="94">
        <v>331</v>
      </c>
      <c r="BF105" s="94"/>
      <c r="BG105" s="94"/>
      <c r="BH105" s="94"/>
      <c r="BI105" s="94"/>
      <c r="BJ105" s="94"/>
      <c r="BK105" s="94"/>
      <c r="BL105" s="94"/>
    </row>
    <row r="106" spans="1:64" ht="38.25" customHeight="1" x14ac:dyDescent="0.2">
      <c r="A106" s="62">
        <v>1</v>
      </c>
      <c r="B106" s="62"/>
      <c r="C106" s="62"/>
      <c r="D106" s="62"/>
      <c r="E106" s="62"/>
      <c r="F106" s="62"/>
      <c r="G106" s="85" t="s">
        <v>118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117</v>
      </c>
      <c r="AA106" s="73"/>
      <c r="AB106" s="73"/>
      <c r="AC106" s="73"/>
      <c r="AD106" s="73"/>
      <c r="AE106" s="85" t="s">
        <v>119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331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331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25.5" customHeight="1" x14ac:dyDescent="0.2">
      <c r="A107" s="90">
        <v>0</v>
      </c>
      <c r="B107" s="90"/>
      <c r="C107" s="90"/>
      <c r="D107" s="90"/>
      <c r="E107" s="90"/>
      <c r="F107" s="90"/>
      <c r="G107" s="102" t="s">
        <v>85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9" t="s">
        <v>117</v>
      </c>
      <c r="AA107" s="99"/>
      <c r="AB107" s="99"/>
      <c r="AC107" s="99"/>
      <c r="AD107" s="99"/>
      <c r="AE107" s="102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4">
        <v>0</v>
      </c>
      <c r="AP107" s="94"/>
      <c r="AQ107" s="94"/>
      <c r="AR107" s="94"/>
      <c r="AS107" s="94"/>
      <c r="AT107" s="94"/>
      <c r="AU107" s="94"/>
      <c r="AV107" s="94"/>
      <c r="AW107" s="94">
        <v>100</v>
      </c>
      <c r="AX107" s="94"/>
      <c r="AY107" s="94"/>
      <c r="AZ107" s="94"/>
      <c r="BA107" s="94"/>
      <c r="BB107" s="94"/>
      <c r="BC107" s="94"/>
      <c r="BD107" s="94"/>
      <c r="BE107" s="94">
        <v>100</v>
      </c>
      <c r="BF107" s="94"/>
      <c r="BG107" s="94"/>
      <c r="BH107" s="94"/>
      <c r="BI107" s="94"/>
      <c r="BJ107" s="94"/>
      <c r="BK107" s="94"/>
      <c r="BL107" s="94"/>
    </row>
    <row r="108" spans="1:64" ht="12.75" customHeight="1" x14ac:dyDescent="0.2">
      <c r="A108" s="62">
        <v>2</v>
      </c>
      <c r="B108" s="62"/>
      <c r="C108" s="62"/>
      <c r="D108" s="62"/>
      <c r="E108" s="62"/>
      <c r="F108" s="62"/>
      <c r="G108" s="85" t="s">
        <v>120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117</v>
      </c>
      <c r="AA108" s="73"/>
      <c r="AB108" s="73"/>
      <c r="AC108" s="73"/>
      <c r="AD108" s="73"/>
      <c r="AE108" s="85" t="s">
        <v>121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100</v>
      </c>
      <c r="AX108" s="58"/>
      <c r="AY108" s="58"/>
      <c r="AZ108" s="58"/>
      <c r="BA108" s="58"/>
      <c r="BB108" s="58"/>
      <c r="BC108" s="58"/>
      <c r="BD108" s="58"/>
      <c r="BE108" s="58">
        <v>100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25.5" customHeight="1" x14ac:dyDescent="0.2">
      <c r="A109" s="90">
        <v>0</v>
      </c>
      <c r="B109" s="90"/>
      <c r="C109" s="90"/>
      <c r="D109" s="90"/>
      <c r="E109" s="90"/>
      <c r="F109" s="90"/>
      <c r="G109" s="102" t="s">
        <v>122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9" t="s">
        <v>117</v>
      </c>
      <c r="AA109" s="99"/>
      <c r="AB109" s="99"/>
      <c r="AC109" s="99"/>
      <c r="AD109" s="99"/>
      <c r="AE109" s="102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4">
        <v>0</v>
      </c>
      <c r="AP109" s="94"/>
      <c r="AQ109" s="94"/>
      <c r="AR109" s="94"/>
      <c r="AS109" s="94"/>
      <c r="AT109" s="94"/>
      <c r="AU109" s="94"/>
      <c r="AV109" s="94"/>
      <c r="AW109" s="94">
        <v>100</v>
      </c>
      <c r="AX109" s="94"/>
      <c r="AY109" s="94"/>
      <c r="AZ109" s="94"/>
      <c r="BA109" s="94"/>
      <c r="BB109" s="94"/>
      <c r="BC109" s="94"/>
      <c r="BD109" s="94"/>
      <c r="BE109" s="94">
        <v>100</v>
      </c>
      <c r="BF109" s="94"/>
      <c r="BG109" s="94"/>
      <c r="BH109" s="94"/>
      <c r="BI109" s="94"/>
      <c r="BJ109" s="94"/>
      <c r="BK109" s="94"/>
      <c r="BL109" s="94"/>
    </row>
    <row r="110" spans="1:64" ht="25.5" customHeight="1" x14ac:dyDescent="0.2">
      <c r="A110" s="62">
        <v>3</v>
      </c>
      <c r="B110" s="62"/>
      <c r="C110" s="62"/>
      <c r="D110" s="62"/>
      <c r="E110" s="62"/>
      <c r="F110" s="62"/>
      <c r="G110" s="85" t="s">
        <v>123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117</v>
      </c>
      <c r="AA110" s="73"/>
      <c r="AB110" s="73"/>
      <c r="AC110" s="73"/>
      <c r="AD110" s="73"/>
      <c r="AE110" s="85" t="s">
        <v>124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100</v>
      </c>
      <c r="AX110" s="58"/>
      <c r="AY110" s="58"/>
      <c r="AZ110" s="58"/>
      <c r="BA110" s="58"/>
      <c r="BB110" s="58"/>
      <c r="BC110" s="58"/>
      <c r="BD110" s="58"/>
      <c r="BE110" s="58">
        <v>100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25.5" customHeight="1" x14ac:dyDescent="0.2">
      <c r="A111" s="90">
        <v>0</v>
      </c>
      <c r="B111" s="90"/>
      <c r="C111" s="90"/>
      <c r="D111" s="90"/>
      <c r="E111" s="90"/>
      <c r="F111" s="90"/>
      <c r="G111" s="102" t="s">
        <v>93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9" t="s">
        <v>117</v>
      </c>
      <c r="AA111" s="99"/>
      <c r="AB111" s="99"/>
      <c r="AC111" s="99"/>
      <c r="AD111" s="99"/>
      <c r="AE111" s="102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4">
        <v>0</v>
      </c>
      <c r="AP111" s="94"/>
      <c r="AQ111" s="94"/>
      <c r="AR111" s="94"/>
      <c r="AS111" s="94"/>
      <c r="AT111" s="94"/>
      <c r="AU111" s="94"/>
      <c r="AV111" s="94"/>
      <c r="AW111" s="94">
        <v>100</v>
      </c>
      <c r="AX111" s="94"/>
      <c r="AY111" s="94"/>
      <c r="AZ111" s="94"/>
      <c r="BA111" s="94"/>
      <c r="BB111" s="94"/>
      <c r="BC111" s="94"/>
      <c r="BD111" s="94"/>
      <c r="BE111" s="94">
        <v>100</v>
      </c>
      <c r="BF111" s="94"/>
      <c r="BG111" s="94"/>
      <c r="BH111" s="94"/>
      <c r="BI111" s="94"/>
      <c r="BJ111" s="94"/>
      <c r="BK111" s="94"/>
      <c r="BL111" s="94"/>
    </row>
    <row r="112" spans="1:64" ht="25.5" customHeight="1" x14ac:dyDescent="0.2">
      <c r="A112" s="62">
        <v>4</v>
      </c>
      <c r="B112" s="62"/>
      <c r="C112" s="62"/>
      <c r="D112" s="62"/>
      <c r="E112" s="62"/>
      <c r="F112" s="62"/>
      <c r="G112" s="85" t="s">
        <v>125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117</v>
      </c>
      <c r="AA112" s="73"/>
      <c r="AB112" s="73"/>
      <c r="AC112" s="73"/>
      <c r="AD112" s="73"/>
      <c r="AE112" s="85" t="s">
        <v>124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0</v>
      </c>
      <c r="AP112" s="58"/>
      <c r="AQ112" s="58"/>
      <c r="AR112" s="58"/>
      <c r="AS112" s="58"/>
      <c r="AT112" s="58"/>
      <c r="AU112" s="58"/>
      <c r="AV112" s="58"/>
      <c r="AW112" s="58">
        <v>100</v>
      </c>
      <c r="AX112" s="58"/>
      <c r="AY112" s="58"/>
      <c r="AZ112" s="58"/>
      <c r="BA112" s="58"/>
      <c r="BB112" s="58"/>
      <c r="BC112" s="58"/>
      <c r="BD112" s="58"/>
      <c r="BE112" s="58">
        <v>100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25.5" customHeight="1" x14ac:dyDescent="0.2">
      <c r="A113" s="90">
        <v>0</v>
      </c>
      <c r="B113" s="90"/>
      <c r="C113" s="90"/>
      <c r="D113" s="90"/>
      <c r="E113" s="90"/>
      <c r="F113" s="90"/>
      <c r="G113" s="102" t="s">
        <v>95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9" t="s">
        <v>117</v>
      </c>
      <c r="AA113" s="99"/>
      <c r="AB113" s="99"/>
      <c r="AC113" s="99"/>
      <c r="AD113" s="99"/>
      <c r="AE113" s="102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4">
        <v>0</v>
      </c>
      <c r="AP113" s="94"/>
      <c r="AQ113" s="94"/>
      <c r="AR113" s="94"/>
      <c r="AS113" s="94"/>
      <c r="AT113" s="94"/>
      <c r="AU113" s="94"/>
      <c r="AV113" s="94"/>
      <c r="AW113" s="94">
        <v>100</v>
      </c>
      <c r="AX113" s="94"/>
      <c r="AY113" s="94"/>
      <c r="AZ113" s="94"/>
      <c r="BA113" s="94"/>
      <c r="BB113" s="94"/>
      <c r="BC113" s="94"/>
      <c r="BD113" s="94"/>
      <c r="BE113" s="94">
        <v>100</v>
      </c>
      <c r="BF113" s="94"/>
      <c r="BG113" s="94"/>
      <c r="BH113" s="94"/>
      <c r="BI113" s="94"/>
      <c r="BJ113" s="94"/>
      <c r="BK113" s="94"/>
      <c r="BL113" s="94"/>
    </row>
    <row r="114" spans="1:64" ht="25.5" customHeight="1" x14ac:dyDescent="0.2">
      <c r="A114" s="62">
        <v>5</v>
      </c>
      <c r="B114" s="62"/>
      <c r="C114" s="62"/>
      <c r="D114" s="62"/>
      <c r="E114" s="62"/>
      <c r="F114" s="62"/>
      <c r="G114" s="85" t="s">
        <v>126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117</v>
      </c>
      <c r="AA114" s="73"/>
      <c r="AB114" s="73"/>
      <c r="AC114" s="73"/>
      <c r="AD114" s="73"/>
      <c r="AE114" s="85" t="s">
        <v>124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0</v>
      </c>
      <c r="AP114" s="58"/>
      <c r="AQ114" s="58"/>
      <c r="AR114" s="58"/>
      <c r="AS114" s="58"/>
      <c r="AT114" s="58"/>
      <c r="AU114" s="58"/>
      <c r="AV114" s="58"/>
      <c r="AW114" s="58">
        <v>100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114" t="s">
        <v>135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116" t="s">
        <v>137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</row>
    <row r="118" spans="1:64" x14ac:dyDescent="0.2">
      <c r="W118" s="78" t="s">
        <v>5</v>
      </c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O118" s="78" t="s">
        <v>63</v>
      </c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</row>
    <row r="119" spans="1:64" ht="15.75" customHeight="1" x14ac:dyDescent="0.2">
      <c r="A119" s="75" t="s">
        <v>3</v>
      </c>
      <c r="B119" s="75"/>
      <c r="C119" s="75"/>
      <c r="D119" s="75"/>
      <c r="E119" s="75"/>
      <c r="F119" s="75"/>
    </row>
    <row r="120" spans="1:64" ht="13.15" customHeight="1" x14ac:dyDescent="0.2">
      <c r="A120" s="111" t="s">
        <v>134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</row>
    <row r="121" spans="1:64" x14ac:dyDescent="0.2">
      <c r="A121" s="83" t="s">
        <v>46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 x14ac:dyDescent="0.2">
      <c r="A123" s="114" t="s">
        <v>136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116" t="s">
        <v>138</v>
      </c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</row>
    <row r="124" spans="1:64" x14ac:dyDescent="0.2">
      <c r="W124" s="78" t="s">
        <v>5</v>
      </c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O124" s="78" t="s">
        <v>63</v>
      </c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</row>
    <row r="125" spans="1:64" x14ac:dyDescent="0.2">
      <c r="A125" s="118">
        <v>45112</v>
      </c>
      <c r="B125" s="84"/>
      <c r="C125" s="84"/>
      <c r="D125" s="84"/>
      <c r="E125" s="84"/>
      <c r="F125" s="84"/>
      <c r="G125" s="84"/>
      <c r="H125" s="84"/>
    </row>
    <row r="126" spans="1:64" x14ac:dyDescent="0.2">
      <c r="A126" s="78" t="s">
        <v>44</v>
      </c>
      <c r="B126" s="78"/>
      <c r="C126" s="78"/>
      <c r="D126" s="78"/>
      <c r="E126" s="78"/>
      <c r="F126" s="78"/>
      <c r="G126" s="78"/>
      <c r="H126" s="78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91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24:AM124"/>
    <mergeCell ref="A69:F69"/>
    <mergeCell ref="A70:F70"/>
    <mergeCell ref="Z70:AD70"/>
    <mergeCell ref="A67:BL67"/>
    <mergeCell ref="A68:F68"/>
    <mergeCell ref="AE68:AN68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19:F119"/>
    <mergeCell ref="A71:F71"/>
    <mergeCell ref="Z71:AD71"/>
    <mergeCell ref="AE71:AN71"/>
    <mergeCell ref="A117:V117"/>
    <mergeCell ref="W117:AM117"/>
    <mergeCell ref="W118:AM118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17:BG117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95" priority="97" stopIfTrue="1" operator="equal">
      <formula>$G70</formula>
    </cfRule>
  </conditionalFormatting>
  <conditionalFormatting sqref="D49">
    <cfRule type="cellIs" dxfId="94" priority="98" stopIfTrue="1" operator="equal">
      <formula>$D48</formula>
    </cfRule>
  </conditionalFormatting>
  <conditionalFormatting sqref="A71:F71">
    <cfRule type="cellIs" dxfId="93" priority="99" stopIfTrue="1" operator="equal">
      <formula>0</formula>
    </cfRule>
  </conditionalFormatting>
  <conditionalFormatting sqref="D50">
    <cfRule type="cellIs" dxfId="92" priority="96" stopIfTrue="1" operator="equal">
      <formula>$D49</formula>
    </cfRule>
  </conditionalFormatting>
  <conditionalFormatting sqref="D51">
    <cfRule type="cellIs" dxfId="91" priority="95" stopIfTrue="1" operator="equal">
      <formula>$D50</formula>
    </cfRule>
  </conditionalFormatting>
  <conditionalFormatting sqref="D52">
    <cfRule type="cellIs" dxfId="90" priority="94" stopIfTrue="1" operator="equal">
      <formula>$D51</formula>
    </cfRule>
  </conditionalFormatting>
  <conditionalFormatting sqref="D53">
    <cfRule type="cellIs" dxfId="89" priority="93" stopIfTrue="1" operator="equal">
      <formula>$D52</formula>
    </cfRule>
  </conditionalFormatting>
  <conditionalFormatting sqref="D54">
    <cfRule type="cellIs" dxfId="88" priority="92" stopIfTrue="1" operator="equal">
      <formula>$D53</formula>
    </cfRule>
  </conditionalFormatting>
  <conditionalFormatting sqref="D55">
    <cfRule type="cellIs" dxfId="87" priority="91" stopIfTrue="1" operator="equal">
      <formula>$D54</formula>
    </cfRule>
  </conditionalFormatting>
  <conditionalFormatting sqref="D56">
    <cfRule type="cellIs" dxfId="86" priority="90" stopIfTrue="1" operator="equal">
      <formula>$D55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2023-07-10T08:39:37Z</cp:lastPrinted>
  <dcterms:created xsi:type="dcterms:W3CDTF">2016-08-15T09:54:21Z</dcterms:created>
  <dcterms:modified xsi:type="dcterms:W3CDTF">2023-07-10T08:40:03Z</dcterms:modified>
</cp:coreProperties>
</file>